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8.2021 - AULAS\02 Pliego\"/>
    </mc:Choice>
  </mc:AlternateContent>
  <xr:revisionPtr revIDLastSave="0" documentId="13_ncr:1_{5E4D1A3F-3D3B-406C-A5D5-B6F9EC1499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Hoja1!$B$2:$K$45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3" i="1"/>
  <c r="E12" i="1"/>
  <c r="E11" i="1"/>
  <c r="E10" i="1"/>
  <c r="E9" i="1"/>
  <c r="J9" i="1"/>
  <c r="J10" i="1" l="1"/>
  <c r="F9" i="1"/>
  <c r="J18" i="1" l="1"/>
  <c r="J17" i="1"/>
  <c r="J16" i="1"/>
  <c r="J15" i="1"/>
  <c r="J14" i="1"/>
  <c r="J13" i="1"/>
  <c r="J12" i="1"/>
  <c r="J11" i="1"/>
  <c r="E26" i="1" l="1"/>
  <c r="F26" i="1" s="1"/>
  <c r="E25" i="1"/>
  <c r="F25" i="1" s="1"/>
  <c r="E24" i="1"/>
  <c r="F24" i="1" s="1"/>
  <c r="E23" i="1"/>
  <c r="F23" i="1" s="1"/>
  <c r="E22" i="1"/>
  <c r="F22" i="1" s="1"/>
  <c r="G9" i="1" l="1"/>
  <c r="H9" i="1" s="1"/>
  <c r="K9" i="1" s="1"/>
  <c r="F18" i="1"/>
  <c r="F17" i="1"/>
  <c r="G17" i="1" s="1"/>
  <c r="F16" i="1"/>
  <c r="F15" i="1"/>
  <c r="G15" i="1" s="1"/>
  <c r="F14" i="1"/>
  <c r="F13" i="1"/>
  <c r="F12" i="1"/>
  <c r="F11" i="1"/>
  <c r="G11" i="1" s="1"/>
  <c r="F10" i="1"/>
  <c r="G10" i="1" l="1"/>
  <c r="H10" i="1" s="1"/>
  <c r="K10" i="1" s="1"/>
  <c r="G14" i="1"/>
  <c r="H14" i="1" s="1"/>
  <c r="K14" i="1" s="1"/>
  <c r="G18" i="1"/>
  <c r="H18" i="1" s="1"/>
  <c r="K18" i="1" s="1"/>
  <c r="G16" i="1"/>
  <c r="H16" i="1" s="1"/>
  <c r="K16" i="1" s="1"/>
  <c r="H15" i="1"/>
  <c r="K15" i="1" s="1"/>
  <c r="H17" i="1"/>
  <c r="K17" i="1" s="1"/>
  <c r="G13" i="1"/>
  <c r="H13" i="1" s="1"/>
  <c r="K13" i="1" s="1"/>
  <c r="G12" i="1"/>
  <c r="H12" i="1" s="1"/>
  <c r="K12" i="1" s="1"/>
  <c r="H11" i="1"/>
  <c r="K11" i="1" s="1"/>
</calcChain>
</file>

<file path=xl/sharedStrings.xml><?xml version="1.0" encoding="utf-8"?>
<sst xmlns="http://schemas.openxmlformats.org/spreadsheetml/2006/main" count="43" uniqueCount="41">
  <si>
    <t>FIRMA DIRECTOR RESPONSABLE</t>
  </si>
  <si>
    <t>FIRMA RESPONSABLE TÉCNICO</t>
  </si>
  <si>
    <t>ACLARACIÓN</t>
  </si>
  <si>
    <t>MANO DE OBRA IMPONIBLE OBRA PREVISTA ($)</t>
  </si>
  <si>
    <t>OFERTA IVA INCL. SIN MONTO IMPONIBLE ($)</t>
  </si>
  <si>
    <t>IVA (22%) ($)</t>
  </si>
  <si>
    <t>OFERTA IVA, IMPREVISTOS Y LLSS INCLUIDOS ($)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</si>
  <si>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</si>
  <si>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</si>
  <si>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</si>
  <si>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</si>
  <si>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</si>
  <si>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</si>
  <si>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</si>
  <si>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</si>
  <si>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</si>
  <si>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</si>
  <si>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</si>
  <si>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</si>
  <si>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</si>
  <si>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</si>
  <si>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</si>
  <si>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</si>
  <si>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</si>
  <si>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</si>
  <si>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</si>
  <si>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 xml:space="preserve">TRANSPORTE           </t>
  </si>
  <si>
    <t>PRECIO TOTAL UNITARIO SIN IMPREVISTOS Y SIN IVA (EN $)</t>
  </si>
  <si>
    <t>PRECIO TOTAL UNITARIO CON IMPREVISTOS Y SIN IVA (EN $)</t>
  </si>
  <si>
    <t>MANO DE OBRA IMPONIBLE (20%) IMPREVISTOS ($)</t>
  </si>
  <si>
    <t>IMPREVISTOS 15% SIN IMPUESTOS NI MONTO IMPONIBLE ( $)</t>
  </si>
  <si>
    <t>NOTA IMPORTANTE: El Monto Imponible del total de las obras imprevistas será de un 20 por ciento (20%) del monto de imprevistos cotizado sin el Impuesto al Valor Agregado.</t>
  </si>
  <si>
    <t>ANEXO III - Oferta Económica</t>
  </si>
  <si>
    <t>Llamado N° 18/2021 - Fideicomiso ANEP</t>
  </si>
  <si>
    <t>Instalación de módulos prefabricados</t>
  </si>
  <si>
    <t>Moneda: Pesos Uruguayos</t>
  </si>
  <si>
    <t xml:space="preserve">Empresa: </t>
  </si>
  <si>
    <r>
      <t xml:space="preserve">CANTIDAD DE AULAS Y/O BATERÍA DE BAÑOS QUE SE COMPROMETE A INSTALAR DENTRO DE LOS 30 DÍAS </t>
    </r>
    <r>
      <rPr>
        <sz val="12"/>
        <color rgb="FFFF0000"/>
        <rFont val="Calibri"/>
        <family val="2"/>
        <scheme val="minor"/>
      </rPr>
      <t xml:space="preserve">CALENDARIO </t>
    </r>
    <r>
      <rPr>
        <sz val="12"/>
        <rFont val="Calibri"/>
        <family val="2"/>
        <scheme val="minor"/>
      </rPr>
      <t>DE CADA ADJUDICACIÓN</t>
    </r>
  </si>
  <si>
    <t>NOTA IMPORTANTE: La Oferta Económica de cada aula o batería de baño se calculará como el precio total unitario, con 15% de imprevisitos e IVA incluidos, más el 66.76% del monto imponible de la oferta prevista e imprevista (OFERTA IVA, IMPREVISTOS Y LLSS INCLUIDOS ($)). A esto se le agregará el costo de transporte que resulte de la distancia a trasladar y el precio por kilómetro cotizado, IVA incluido.</t>
  </si>
  <si>
    <r>
      <rPr>
        <b/>
        <sz val="12"/>
        <color theme="1"/>
        <rFont val="Calibri"/>
        <family val="2"/>
        <scheme val="minor"/>
      </rPr>
      <t>VENTA E INSTALACIÓN</t>
    </r>
    <r>
      <rPr>
        <sz val="12"/>
        <color theme="1"/>
        <rFont val="Calibri"/>
        <family val="2"/>
        <scheme val="minor"/>
      </rPr>
      <t xml:space="preserve">  Aplicará en aquellos casos en que se compren aulas o baterías de baños nuevos. No se debe incluir aquí el costo de transporte.</t>
    </r>
  </si>
  <si>
    <r>
      <rPr>
        <b/>
        <sz val="12"/>
        <color theme="1"/>
        <rFont val="Calibri"/>
        <family val="2"/>
        <scheme val="minor"/>
      </rPr>
      <t>TRASLADO DE  UN CENTRO EDUCATIVO A OTRO.</t>
    </r>
    <r>
      <rPr>
        <sz val="12"/>
        <color theme="1"/>
        <rFont val="Calibri"/>
        <family val="2"/>
        <scheme val="minor"/>
      </rPr>
      <t xml:space="preserve">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</si>
</sst>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(* #,##0_);_(* \(#,##0\);_(* &quot;-&quot;_);_(@_)"/>
    <numFmt numFmtId="166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9" fillId="0" borderId="0" xfId="0" applyFont="1" applyBorder="1" applyAlignment="1">
      <alignment vertical="center" wrapText="1"/>
    </xf>
    <xf numFmtId="166" fontId="3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textRotation="255" wrapText="1"/>
    </xf>
    <xf numFmtId="0" fontId="9" fillId="0" borderId="11" xfId="0" applyFont="1" applyBorder="1" applyAlignment="1">
      <alignment vertical="center" wrapText="1"/>
    </xf>
    <xf numFmtId="0" fontId="3" fillId="0" borderId="5" xfId="0" applyFont="1" applyBorder="1"/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6" fontId="3" fillId="0" borderId="11" xfId="1" applyNumberFormat="1" applyFont="1" applyBorder="1" applyAlignment="1">
      <alignment vertical="center"/>
    </xf>
    <xf numFmtId="164" fontId="3" fillId="2" borderId="13" xfId="1" applyNumberFormat="1" applyFont="1" applyFill="1" applyBorder="1" applyAlignment="1">
      <alignment vertical="center"/>
    </xf>
    <xf numFmtId="164" fontId="3" fillId="2" borderId="12" xfId="1" applyNumberFormat="1" applyFont="1" applyFill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166" fontId="3" fillId="0" borderId="14" xfId="1" applyNumberFormat="1" applyFont="1" applyBorder="1" applyAlignment="1">
      <alignment vertical="center"/>
    </xf>
    <xf numFmtId="164" fontId="3" fillId="2" borderId="15" xfId="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3" fillId="0" borderId="0" xfId="0" applyFont="1" applyFill="1" applyBorder="1"/>
    <xf numFmtId="0" fontId="13" fillId="0" borderId="0" xfId="0" applyNumberFormat="1" applyFont="1" applyFill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166" fontId="3" fillId="0" borderId="13" xfId="1" applyNumberFormat="1" applyFont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166" fontId="3" fillId="0" borderId="12" xfId="1" applyNumberFormat="1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166" fontId="3" fillId="0" borderId="15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46"/>
  <sheetViews>
    <sheetView tabSelected="1" zoomScale="70" zoomScaleNormal="70" workbookViewId="0">
      <selection activeCell="I24" sqref="I24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28.5" x14ac:dyDescent="0.45">
      <c r="B1" s="4" t="s">
        <v>32</v>
      </c>
      <c r="C1" s="4"/>
    </row>
    <row r="2" spans="2:14" ht="28.5" x14ac:dyDescent="0.45">
      <c r="B2" s="4" t="s">
        <v>33</v>
      </c>
      <c r="C2" s="4"/>
      <c r="M2" s="1"/>
      <c r="N2" s="1"/>
    </row>
    <row r="3" spans="2:14" ht="26.25" x14ac:dyDescent="0.4">
      <c r="B3" s="3" t="s">
        <v>34</v>
      </c>
      <c r="C3" s="3"/>
      <c r="M3" s="1"/>
      <c r="N3" s="1"/>
    </row>
    <row r="4" spans="2:14" ht="26.25" customHeight="1" x14ac:dyDescent="0.25">
      <c r="B4" s="6" t="s">
        <v>35</v>
      </c>
      <c r="M4" s="1"/>
      <c r="N4" s="1"/>
    </row>
    <row r="5" spans="2:14" ht="26.25" customHeight="1" x14ac:dyDescent="0.25">
      <c r="B5" s="7" t="s">
        <v>36</v>
      </c>
      <c r="M5" s="1"/>
      <c r="N5" s="1"/>
    </row>
    <row r="6" spans="2:14" ht="26.25" customHeight="1" x14ac:dyDescent="0.25">
      <c r="B6" s="5"/>
      <c r="M6" s="1"/>
      <c r="N6" s="1"/>
    </row>
    <row r="7" spans="2:14" s="2" customFormat="1" ht="20.100000000000001" customHeight="1" thickBot="1" x14ac:dyDescent="0.3">
      <c r="C7" s="8"/>
    </row>
    <row r="8" spans="2:14" s="2" customFormat="1" ht="63.75" thickBot="1" x14ac:dyDescent="0.3">
      <c r="C8" s="9" t="s">
        <v>13</v>
      </c>
      <c r="D8" s="16" t="s">
        <v>27</v>
      </c>
      <c r="E8" s="16" t="s">
        <v>30</v>
      </c>
      <c r="F8" s="16" t="s">
        <v>28</v>
      </c>
      <c r="G8" s="17" t="s">
        <v>5</v>
      </c>
      <c r="H8" s="18" t="s">
        <v>4</v>
      </c>
      <c r="I8" s="19" t="s">
        <v>3</v>
      </c>
      <c r="J8" s="16" t="s">
        <v>29</v>
      </c>
      <c r="K8" s="18" t="s">
        <v>6</v>
      </c>
    </row>
    <row r="9" spans="2:14" s="2" customFormat="1" ht="20.100000000000001" customHeight="1" x14ac:dyDescent="0.25">
      <c r="B9" s="30" t="s">
        <v>39</v>
      </c>
      <c r="C9" s="14" t="s">
        <v>7</v>
      </c>
      <c r="D9" s="20"/>
      <c r="E9" s="20">
        <f t="shared" ref="E9:E18" si="0">D9*0.15</f>
        <v>0</v>
      </c>
      <c r="F9" s="20">
        <f t="shared" ref="F9:F18" si="1">D9+E9</f>
        <v>0</v>
      </c>
      <c r="G9" s="20">
        <f t="shared" ref="G9:G18" si="2">F9*0.22</f>
        <v>0</v>
      </c>
      <c r="H9" s="20">
        <f t="shared" ref="H9:H18" si="3">F9+G9</f>
        <v>0</v>
      </c>
      <c r="I9" s="20"/>
      <c r="J9" s="20">
        <f t="shared" ref="J9:J18" si="4">+E9*0.2</f>
        <v>0</v>
      </c>
      <c r="K9" s="21">
        <f t="shared" ref="K9:K18" si="5">+H9+(I9+J9)*0.658</f>
        <v>0</v>
      </c>
    </row>
    <row r="10" spans="2:14" s="2" customFormat="1" ht="20.100000000000001" customHeight="1" x14ac:dyDescent="0.25">
      <c r="B10" s="31"/>
      <c r="C10" s="11" t="s">
        <v>8</v>
      </c>
      <c r="D10" s="12"/>
      <c r="E10" s="12">
        <f t="shared" si="0"/>
        <v>0</v>
      </c>
      <c r="F10" s="12">
        <f t="shared" si="1"/>
        <v>0</v>
      </c>
      <c r="G10" s="12">
        <f t="shared" si="2"/>
        <v>0</v>
      </c>
      <c r="H10" s="12">
        <f t="shared" si="3"/>
        <v>0</v>
      </c>
      <c r="I10" s="12"/>
      <c r="J10" s="12">
        <f t="shared" si="4"/>
        <v>0</v>
      </c>
      <c r="K10" s="22">
        <f t="shared" si="5"/>
        <v>0</v>
      </c>
    </row>
    <row r="11" spans="2:14" s="2" customFormat="1" ht="20.100000000000001" customHeight="1" x14ac:dyDescent="0.25">
      <c r="B11" s="31"/>
      <c r="C11" s="11" t="s">
        <v>9</v>
      </c>
      <c r="D11" s="12"/>
      <c r="E11" s="12">
        <f t="shared" si="0"/>
        <v>0</v>
      </c>
      <c r="F11" s="12">
        <f t="shared" si="1"/>
        <v>0</v>
      </c>
      <c r="G11" s="12">
        <f t="shared" si="2"/>
        <v>0</v>
      </c>
      <c r="H11" s="12">
        <f t="shared" si="3"/>
        <v>0</v>
      </c>
      <c r="I11" s="12"/>
      <c r="J11" s="12">
        <f t="shared" si="4"/>
        <v>0</v>
      </c>
      <c r="K11" s="22">
        <f t="shared" si="5"/>
        <v>0</v>
      </c>
    </row>
    <row r="12" spans="2:14" s="2" customFormat="1" ht="20.100000000000001" customHeight="1" x14ac:dyDescent="0.25">
      <c r="B12" s="31"/>
      <c r="C12" s="11" t="s">
        <v>10</v>
      </c>
      <c r="D12" s="12"/>
      <c r="E12" s="12">
        <f t="shared" si="0"/>
        <v>0</v>
      </c>
      <c r="F12" s="12">
        <f t="shared" si="1"/>
        <v>0</v>
      </c>
      <c r="G12" s="12">
        <f t="shared" si="2"/>
        <v>0</v>
      </c>
      <c r="H12" s="12">
        <f t="shared" si="3"/>
        <v>0</v>
      </c>
      <c r="I12" s="12"/>
      <c r="J12" s="12">
        <f t="shared" si="4"/>
        <v>0</v>
      </c>
      <c r="K12" s="22">
        <f t="shared" si="5"/>
        <v>0</v>
      </c>
    </row>
    <row r="13" spans="2:14" s="2" customFormat="1" ht="20.100000000000001" customHeight="1" thickBot="1" x14ac:dyDescent="0.3">
      <c r="B13" s="32"/>
      <c r="C13" s="23" t="s">
        <v>11</v>
      </c>
      <c r="D13" s="24"/>
      <c r="E13" s="24">
        <f t="shared" si="0"/>
        <v>0</v>
      </c>
      <c r="F13" s="24">
        <f t="shared" si="1"/>
        <v>0</v>
      </c>
      <c r="G13" s="24">
        <f t="shared" si="2"/>
        <v>0</v>
      </c>
      <c r="H13" s="24">
        <f t="shared" si="3"/>
        <v>0</v>
      </c>
      <c r="I13" s="24"/>
      <c r="J13" s="24">
        <f t="shared" si="4"/>
        <v>0</v>
      </c>
      <c r="K13" s="25">
        <f t="shared" si="5"/>
        <v>0</v>
      </c>
    </row>
    <row r="14" spans="2:14" s="10" customFormat="1" ht="20.100000000000001" customHeight="1" x14ac:dyDescent="0.25">
      <c r="B14" s="30" t="s">
        <v>40</v>
      </c>
      <c r="C14" s="14" t="s">
        <v>12</v>
      </c>
      <c r="D14" s="20"/>
      <c r="E14" s="20">
        <f t="shared" si="0"/>
        <v>0</v>
      </c>
      <c r="F14" s="20">
        <f t="shared" si="1"/>
        <v>0</v>
      </c>
      <c r="G14" s="20">
        <f t="shared" si="2"/>
        <v>0</v>
      </c>
      <c r="H14" s="20">
        <f t="shared" si="3"/>
        <v>0</v>
      </c>
      <c r="I14" s="20"/>
      <c r="J14" s="20">
        <f t="shared" si="4"/>
        <v>0</v>
      </c>
      <c r="K14" s="21">
        <f t="shared" si="5"/>
        <v>0</v>
      </c>
    </row>
    <row r="15" spans="2:14" s="10" customFormat="1" ht="20.100000000000001" customHeight="1" x14ac:dyDescent="0.25">
      <c r="B15" s="31"/>
      <c r="C15" s="11" t="s">
        <v>22</v>
      </c>
      <c r="D15" s="12"/>
      <c r="E15" s="12">
        <f t="shared" si="0"/>
        <v>0</v>
      </c>
      <c r="F15" s="12">
        <f t="shared" si="1"/>
        <v>0</v>
      </c>
      <c r="G15" s="12">
        <f t="shared" si="2"/>
        <v>0</v>
      </c>
      <c r="H15" s="12">
        <f t="shared" si="3"/>
        <v>0</v>
      </c>
      <c r="I15" s="12"/>
      <c r="J15" s="12">
        <f t="shared" si="4"/>
        <v>0</v>
      </c>
      <c r="K15" s="22">
        <f t="shared" si="5"/>
        <v>0</v>
      </c>
    </row>
    <row r="16" spans="2:14" s="10" customFormat="1" ht="20.100000000000001" customHeight="1" x14ac:dyDescent="0.25">
      <c r="B16" s="31"/>
      <c r="C16" s="11" t="s">
        <v>23</v>
      </c>
      <c r="D16" s="12"/>
      <c r="E16" s="12">
        <f t="shared" si="0"/>
        <v>0</v>
      </c>
      <c r="F16" s="12">
        <f t="shared" si="1"/>
        <v>0</v>
      </c>
      <c r="G16" s="12">
        <f t="shared" si="2"/>
        <v>0</v>
      </c>
      <c r="H16" s="12">
        <f t="shared" si="3"/>
        <v>0</v>
      </c>
      <c r="I16" s="12"/>
      <c r="J16" s="12">
        <f t="shared" si="4"/>
        <v>0</v>
      </c>
      <c r="K16" s="22">
        <f t="shared" si="5"/>
        <v>0</v>
      </c>
    </row>
    <row r="17" spans="2:11" s="10" customFormat="1" ht="20.100000000000001" customHeight="1" x14ac:dyDescent="0.25">
      <c r="B17" s="31"/>
      <c r="C17" s="11" t="s">
        <v>24</v>
      </c>
      <c r="D17" s="12"/>
      <c r="E17" s="12">
        <f t="shared" si="0"/>
        <v>0</v>
      </c>
      <c r="F17" s="12">
        <f t="shared" si="1"/>
        <v>0</v>
      </c>
      <c r="G17" s="12">
        <f t="shared" si="2"/>
        <v>0</v>
      </c>
      <c r="H17" s="12">
        <f t="shared" si="3"/>
        <v>0</v>
      </c>
      <c r="I17" s="12"/>
      <c r="J17" s="12">
        <f t="shared" si="4"/>
        <v>0</v>
      </c>
      <c r="K17" s="22">
        <f t="shared" si="5"/>
        <v>0</v>
      </c>
    </row>
    <row r="18" spans="2:11" s="10" customFormat="1" ht="20.100000000000001" customHeight="1" thickBot="1" x14ac:dyDescent="0.3">
      <c r="B18" s="32"/>
      <c r="C18" s="23" t="s">
        <v>25</v>
      </c>
      <c r="D18" s="24"/>
      <c r="E18" s="24">
        <f t="shared" si="0"/>
        <v>0</v>
      </c>
      <c r="F18" s="24">
        <f t="shared" si="1"/>
        <v>0</v>
      </c>
      <c r="G18" s="24">
        <f t="shared" si="2"/>
        <v>0</v>
      </c>
      <c r="H18" s="24">
        <f t="shared" si="3"/>
        <v>0</v>
      </c>
      <c r="I18" s="24"/>
      <c r="J18" s="24">
        <f t="shared" si="4"/>
        <v>0</v>
      </c>
      <c r="K18" s="25">
        <f t="shared" si="5"/>
        <v>0</v>
      </c>
    </row>
    <row r="19" spans="2:11" s="2" customFormat="1" ht="20.100000000000001" customHeight="1" x14ac:dyDescent="0.25"/>
    <row r="20" spans="2:11" s="2" customFormat="1" ht="20.100000000000001" customHeight="1" thickBot="1" x14ac:dyDescent="0.3"/>
    <row r="21" spans="2:11" s="2" customFormat="1" ht="48" thickBot="1" x14ac:dyDescent="0.3">
      <c r="C21" s="26" t="s">
        <v>13</v>
      </c>
      <c r="D21" s="16" t="s">
        <v>19</v>
      </c>
      <c r="E21" s="16" t="s">
        <v>20</v>
      </c>
      <c r="F21" s="16" t="s">
        <v>21</v>
      </c>
    </row>
    <row r="22" spans="2:11" s="2" customFormat="1" ht="20.100000000000001" customHeight="1" x14ac:dyDescent="0.25">
      <c r="B22" s="33" t="s">
        <v>26</v>
      </c>
      <c r="C22" s="40" t="s">
        <v>14</v>
      </c>
      <c r="D22" s="20"/>
      <c r="E22" s="20">
        <f>+D22*0.22</f>
        <v>0</v>
      </c>
      <c r="F22" s="41">
        <f>+E22+D22</f>
        <v>0</v>
      </c>
    </row>
    <row r="23" spans="2:11" s="2" customFormat="1" ht="20.100000000000001" customHeight="1" x14ac:dyDescent="0.25">
      <c r="B23" s="34"/>
      <c r="C23" s="42" t="s">
        <v>15</v>
      </c>
      <c r="D23" s="12"/>
      <c r="E23" s="12">
        <f>+D23*0.22</f>
        <v>0</v>
      </c>
      <c r="F23" s="43">
        <f>+E23+D23</f>
        <v>0</v>
      </c>
    </row>
    <row r="24" spans="2:11" s="2" customFormat="1" ht="20.100000000000001" customHeight="1" x14ac:dyDescent="0.25">
      <c r="B24" s="34"/>
      <c r="C24" s="42" t="s">
        <v>16</v>
      </c>
      <c r="D24" s="12"/>
      <c r="E24" s="12">
        <f>+D24*0.22</f>
        <v>0</v>
      </c>
      <c r="F24" s="43">
        <f>+E24+D24</f>
        <v>0</v>
      </c>
    </row>
    <row r="25" spans="2:11" s="2" customFormat="1" ht="20.100000000000001" customHeight="1" x14ac:dyDescent="0.25">
      <c r="B25" s="34"/>
      <c r="C25" s="42" t="s">
        <v>17</v>
      </c>
      <c r="D25" s="12"/>
      <c r="E25" s="12">
        <f>+D25*0.22</f>
        <v>0</v>
      </c>
      <c r="F25" s="43">
        <f>+E25+D25</f>
        <v>0</v>
      </c>
    </row>
    <row r="26" spans="2:11" s="2" customFormat="1" ht="20.100000000000001" customHeight="1" thickBot="1" x14ac:dyDescent="0.3">
      <c r="B26" s="35"/>
      <c r="C26" s="44" t="s">
        <v>18</v>
      </c>
      <c r="D26" s="24"/>
      <c r="E26" s="24">
        <f>+D26*0.22</f>
        <v>0</v>
      </c>
      <c r="F26" s="45">
        <f>+E26+D26</f>
        <v>0</v>
      </c>
    </row>
    <row r="27" spans="2:11" s="2" customFormat="1" ht="20.100000000000001" customHeight="1" x14ac:dyDescent="0.25">
      <c r="B27" s="13"/>
      <c r="C27" s="11"/>
      <c r="D27" s="10"/>
      <c r="E27" s="10"/>
      <c r="F27" s="10"/>
    </row>
    <row r="28" spans="2:11" s="2" customFormat="1" ht="20.100000000000001" customHeight="1" thickBot="1" x14ac:dyDescent="0.3">
      <c r="B28" s="13"/>
      <c r="C28" s="11"/>
    </row>
    <row r="29" spans="2:11" s="2" customFormat="1" ht="34.5" customHeight="1" thickBot="1" x14ac:dyDescent="0.3">
      <c r="B29" s="36" t="s">
        <v>37</v>
      </c>
      <c r="C29" s="37"/>
      <c r="D29" s="15"/>
    </row>
    <row r="30" spans="2:11" s="2" customFormat="1" ht="20.100000000000001" customHeight="1" x14ac:dyDescent="0.25">
      <c r="B30" s="13"/>
      <c r="C30" s="11"/>
    </row>
    <row r="31" spans="2:11" s="38" customFormat="1" ht="19.5" customHeight="1" x14ac:dyDescent="0.25">
      <c r="B31" s="38" t="s">
        <v>31</v>
      </c>
    </row>
    <row r="32" spans="2:11" s="38" customFormat="1" ht="20.100000000000001" customHeight="1" x14ac:dyDescent="0.25">
      <c r="B32" s="39" t="s">
        <v>38</v>
      </c>
    </row>
    <row r="33" spans="2:6" s="2" customFormat="1" ht="20.100000000000001" customHeight="1" x14ac:dyDescent="0.25">
      <c r="B33" s="13"/>
    </row>
    <row r="34" spans="2:6" s="2" customFormat="1" ht="20.100000000000001" customHeight="1" x14ac:dyDescent="0.25">
      <c r="B34" s="13"/>
    </row>
    <row r="35" spans="2:6" s="2" customFormat="1" ht="20.100000000000001" customHeight="1" x14ac:dyDescent="0.25">
      <c r="B35" s="13"/>
      <c r="C35" s="11"/>
    </row>
    <row r="36" spans="2:6" s="10" customFormat="1" ht="20.100000000000001" customHeight="1" x14ac:dyDescent="0.25"/>
    <row r="37" spans="2:6" s="2" customFormat="1" ht="20.100000000000001" customHeight="1" x14ac:dyDescent="0.25"/>
    <row r="38" spans="2:6" s="2" customFormat="1" ht="20.100000000000001" customHeight="1" x14ac:dyDescent="0.25"/>
    <row r="39" spans="2:6" s="2" customFormat="1" ht="20.100000000000001" customHeight="1" x14ac:dyDescent="0.25">
      <c r="C39" s="28" t="s">
        <v>0</v>
      </c>
      <c r="D39" s="27"/>
      <c r="E39" s="29" t="s">
        <v>1</v>
      </c>
      <c r="F39" s="29"/>
    </row>
    <row r="40" spans="2:6" s="2" customFormat="1" ht="20.100000000000001" customHeight="1" x14ac:dyDescent="0.25">
      <c r="C40" s="27"/>
      <c r="D40" s="27"/>
      <c r="E40" s="27"/>
      <c r="F40" s="27"/>
    </row>
    <row r="41" spans="2:6" s="2" customFormat="1" ht="20.100000000000001" customHeight="1" x14ac:dyDescent="0.25"/>
    <row r="42" spans="2:6" s="2" customFormat="1" ht="20.100000000000001" customHeight="1" x14ac:dyDescent="0.25"/>
    <row r="43" spans="2:6" s="2" customFormat="1" ht="20.100000000000001" customHeight="1" x14ac:dyDescent="0.25"/>
    <row r="44" spans="2:6" s="2" customFormat="1" ht="20.100000000000001" customHeight="1" x14ac:dyDescent="0.25">
      <c r="C44" s="28" t="s">
        <v>2</v>
      </c>
      <c r="D44" s="27"/>
      <c r="E44" s="29" t="s">
        <v>2</v>
      </c>
      <c r="F44" s="29"/>
    </row>
    <row r="45" spans="2:6" s="2" customFormat="1" ht="20.100000000000001" customHeight="1" x14ac:dyDescent="0.25">
      <c r="C45" s="27"/>
      <c r="D45" s="27"/>
      <c r="E45" s="27"/>
      <c r="F45" s="27"/>
    </row>
    <row r="46" spans="2:6" s="2" customFormat="1" ht="20.100000000000001" customHeight="1" x14ac:dyDescent="0.25"/>
    <row r="47" spans="2:6" s="2" customFormat="1" ht="20.100000000000001" customHeight="1" x14ac:dyDescent="0.25"/>
    <row r="48" spans="2:6" s="2" customFormat="1" ht="20.100000000000001" customHeight="1" x14ac:dyDescent="0.25"/>
    <row r="49" s="2" customFormat="1" ht="20.100000000000001" customHeight="1" x14ac:dyDescent="0.25"/>
    <row r="50" s="2" customFormat="1" ht="20.100000000000001" customHeight="1" x14ac:dyDescent="0.25"/>
    <row r="51" s="2" customFormat="1" ht="20.100000000000001" customHeight="1" x14ac:dyDescent="0.25"/>
    <row r="52" s="2" customFormat="1" ht="20.100000000000001" customHeight="1" x14ac:dyDescent="0.25"/>
    <row r="53" s="2" customFormat="1" ht="20.100000000000001" customHeight="1" x14ac:dyDescent="0.25"/>
    <row r="54" s="2" customFormat="1" ht="20.100000000000001" customHeight="1" x14ac:dyDescent="0.25"/>
    <row r="55" s="2" customFormat="1" ht="20.100000000000001" customHeight="1" x14ac:dyDescent="0.25"/>
    <row r="56" s="2" customFormat="1" ht="20.100000000000001" customHeight="1" x14ac:dyDescent="0.25"/>
    <row r="57" s="2" customFormat="1" ht="20.100000000000001" customHeight="1" x14ac:dyDescent="0.25"/>
    <row r="58" s="2" customFormat="1" ht="20.100000000000001" customHeight="1" x14ac:dyDescent="0.25"/>
    <row r="59" s="2" customFormat="1" ht="20.100000000000001" customHeight="1" x14ac:dyDescent="0.25"/>
    <row r="60" s="2" customFormat="1" ht="20.100000000000001" customHeight="1" x14ac:dyDescent="0.25"/>
    <row r="61" s="2" customFormat="1" ht="20.100000000000001" customHeight="1" x14ac:dyDescent="0.25"/>
    <row r="62" s="2" customFormat="1" ht="20.100000000000001" customHeight="1" x14ac:dyDescent="0.25"/>
    <row r="63" s="2" customFormat="1" ht="20.100000000000001" customHeight="1" x14ac:dyDescent="0.25"/>
    <row r="64" s="2" customFormat="1" ht="20.100000000000001" customHeight="1" x14ac:dyDescent="0.25"/>
    <row r="65" s="2" customFormat="1" ht="20.100000000000001" customHeight="1" x14ac:dyDescent="0.25"/>
    <row r="66" s="2" customFormat="1" ht="20.100000000000001" customHeight="1" x14ac:dyDescent="0.25"/>
    <row r="67" s="2" customFormat="1" ht="20.100000000000001" customHeight="1" x14ac:dyDescent="0.25"/>
    <row r="68" s="2" customFormat="1" ht="20.100000000000001" customHeight="1" x14ac:dyDescent="0.25"/>
    <row r="69" s="2" customFormat="1" ht="20.100000000000001" customHeight="1" x14ac:dyDescent="0.25"/>
    <row r="70" s="2" customFormat="1" ht="20.100000000000001" customHeight="1" x14ac:dyDescent="0.25"/>
    <row r="71" s="2" customFormat="1" ht="20.100000000000001" customHeight="1" x14ac:dyDescent="0.25"/>
    <row r="72" s="2" customFormat="1" ht="20.100000000000001" customHeight="1" x14ac:dyDescent="0.25"/>
    <row r="73" s="2" customFormat="1" ht="20.100000000000001" customHeight="1" x14ac:dyDescent="0.25"/>
    <row r="74" s="2" customFormat="1" ht="20.100000000000001" customHeight="1" x14ac:dyDescent="0.25"/>
    <row r="75" s="2" customFormat="1" ht="20.100000000000001" customHeight="1" x14ac:dyDescent="0.25"/>
    <row r="76" s="2" customFormat="1" ht="20.100000000000001" customHeight="1" x14ac:dyDescent="0.25"/>
    <row r="77" s="2" customFormat="1" ht="20.100000000000001" customHeight="1" x14ac:dyDescent="0.25"/>
    <row r="78" s="2" customFormat="1" ht="20.100000000000001" customHeight="1" x14ac:dyDescent="0.25"/>
    <row r="79" s="2" customFormat="1" ht="20.100000000000001" customHeight="1" x14ac:dyDescent="0.25"/>
    <row r="80" s="2" customFormat="1" ht="20.100000000000001" customHeight="1" x14ac:dyDescent="0.25"/>
    <row r="81" s="2" customFormat="1" ht="20.100000000000001" customHeight="1" x14ac:dyDescent="0.25"/>
    <row r="82" s="2" customFormat="1" ht="20.100000000000001" customHeight="1" x14ac:dyDescent="0.25"/>
    <row r="83" s="2" customFormat="1" ht="20.100000000000001" customHeight="1" x14ac:dyDescent="0.25"/>
    <row r="84" s="2" customFormat="1" ht="20.100000000000001" customHeight="1" x14ac:dyDescent="0.25"/>
    <row r="85" s="2" customFormat="1" ht="20.100000000000001" customHeight="1" x14ac:dyDescent="0.25"/>
    <row r="86" s="2" customFormat="1" ht="20.100000000000001" customHeight="1" x14ac:dyDescent="0.25"/>
    <row r="87" s="2" customFormat="1" ht="20.100000000000001" customHeight="1" x14ac:dyDescent="0.25"/>
    <row r="88" s="2" customFormat="1" ht="20.100000000000001" customHeight="1" x14ac:dyDescent="0.25"/>
    <row r="89" s="2" customFormat="1" ht="20.100000000000001" customHeight="1" x14ac:dyDescent="0.25"/>
    <row r="90" s="2" customFormat="1" ht="20.100000000000001" customHeight="1" x14ac:dyDescent="0.25"/>
    <row r="91" s="2" customFormat="1" ht="20.100000000000001" customHeight="1" x14ac:dyDescent="0.25"/>
    <row r="92" s="2" customFormat="1" ht="20.100000000000001" customHeight="1" x14ac:dyDescent="0.25"/>
    <row r="93" s="2" customFormat="1" ht="20.100000000000001" customHeight="1" x14ac:dyDescent="0.25"/>
    <row r="94" s="2" customFormat="1" ht="20.100000000000001" customHeight="1" x14ac:dyDescent="0.25"/>
    <row r="95" s="2" customFormat="1" ht="20.100000000000001" customHeight="1" x14ac:dyDescent="0.25"/>
    <row r="96" s="2" customFormat="1" ht="20.100000000000001" customHeight="1" x14ac:dyDescent="0.25"/>
    <row r="97" s="2" customFormat="1" ht="20.100000000000001" customHeight="1" x14ac:dyDescent="0.25"/>
    <row r="98" s="2" customFormat="1" ht="20.100000000000001" customHeight="1" x14ac:dyDescent="0.25"/>
    <row r="99" s="2" customFormat="1" ht="20.100000000000001" customHeight="1" x14ac:dyDescent="0.25"/>
    <row r="100" s="2" customFormat="1" ht="20.100000000000001" customHeight="1" x14ac:dyDescent="0.25"/>
    <row r="101" s="2" customFormat="1" ht="20.100000000000001" customHeight="1" x14ac:dyDescent="0.25"/>
    <row r="102" s="2" customFormat="1" ht="20.100000000000001" customHeight="1" x14ac:dyDescent="0.25"/>
    <row r="103" s="2" customFormat="1" ht="20.100000000000001" customHeight="1" x14ac:dyDescent="0.25"/>
    <row r="104" s="2" customFormat="1" ht="20.100000000000001" customHeight="1" x14ac:dyDescent="0.25"/>
    <row r="105" s="2" customFormat="1" ht="20.100000000000001" customHeight="1" x14ac:dyDescent="0.25"/>
    <row r="106" s="2" customFormat="1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</sheetData>
  <mergeCells count="6">
    <mergeCell ref="E39:F39"/>
    <mergeCell ref="E44:F44"/>
    <mergeCell ref="B9:B13"/>
    <mergeCell ref="B14:B18"/>
    <mergeCell ref="B22:B26"/>
    <mergeCell ref="B29:C29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2015-10-01T15:01:57Z</cp:lastPrinted>
  <dcterms:created xsi:type="dcterms:W3CDTF">2012-02-09T18:55:17Z</dcterms:created>
  <dcterms:modified xsi:type="dcterms:W3CDTF">2021-12-16T13:25:00Z</dcterms:modified>
</cp:coreProperties>
</file>